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hidePivotFieldList="1" defaultThemeVersion="166925"/>
  <xr:revisionPtr revIDLastSave="0" documentId="13_ncr:1_{00D853A7-4D2A-4C19-9FEE-FBEB289AC578}" xr6:coauthVersionLast="41" xr6:coauthVersionMax="41" xr10:uidLastSave="{00000000-0000-0000-0000-000000000000}"/>
  <bookViews>
    <workbookView xWindow="-103" yWindow="-103" windowWidth="22149" windowHeight="11949" xr2:uid="{3EEC30BF-2CD5-4C19-AB49-0689A93DE1AC}"/>
  </bookViews>
  <sheets>
    <sheet name="DR-03 Q3b" sheetId="5" r:id="rId1"/>
  </sheets>
  <definedNames>
    <definedName name="_xlnm.Print_Area" localSheetId="0">'DR-03 Q3b'!$A$1:$H$40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5" l="1"/>
</calcChain>
</file>

<file path=xl/sharedStrings.xml><?xml version="1.0" encoding="utf-8"?>
<sst xmlns="http://schemas.openxmlformats.org/spreadsheetml/2006/main" count="173" uniqueCount="126">
  <si>
    <t>300771715</t>
  </si>
  <si>
    <t>300776292</t>
  </si>
  <si>
    <t>300776562</t>
  </si>
  <si>
    <t>300778274</t>
  </si>
  <si>
    <t>300778277</t>
  </si>
  <si>
    <t>300778795</t>
  </si>
  <si>
    <t>300779280</t>
  </si>
  <si>
    <t>300779432</t>
  </si>
  <si>
    <t>300780013</t>
  </si>
  <si>
    <t>300780189</t>
  </si>
  <si>
    <t>'SDGE' (WORK MANAGEMENT ENHANCEMENTS)</t>
  </si>
  <si>
    <t>300780848</t>
  </si>
  <si>
    <t>(TIMP) GAS HIGH PRESSURE ENHANCEMENT</t>
  </si>
  <si>
    <t>300780849</t>
  </si>
  <si>
    <t>DIMP - 2 GIS DISTRIBUTION ENHANCEMENT</t>
  </si>
  <si>
    <t>300782827</t>
  </si>
  <si>
    <t>300783875</t>
  </si>
  <si>
    <t>300783913</t>
  </si>
  <si>
    <t>300785047</t>
  </si>
  <si>
    <t>300786416</t>
  </si>
  <si>
    <t>ALL FIELDS - LDAR COMPLIANCE SOFTWARE</t>
  </si>
  <si>
    <t>300786439</t>
  </si>
  <si>
    <t>300786444</t>
  </si>
  <si>
    <t>300786709</t>
  </si>
  <si>
    <t>300786736</t>
  </si>
  <si>
    <t>300787411</t>
  </si>
  <si>
    <t>300787415</t>
  </si>
  <si>
    <t>300789258</t>
  </si>
  <si>
    <t>300791708</t>
  </si>
  <si>
    <t>300781548</t>
  </si>
  <si>
    <t>300786754</t>
  </si>
  <si>
    <t>300791867</t>
  </si>
  <si>
    <t>Grand Total</t>
  </si>
  <si>
    <t>If reportable - indicate Safety/Reliablity/Maintenance or Customer Care</t>
  </si>
  <si>
    <t>Mandated - specify why</t>
  </si>
  <si>
    <t>1. CPUC General Order 112-F (Including 49 CFR Part 190, 191 and 192)
2. SB 1371
3. API 1173</t>
  </si>
  <si>
    <t>Safety &amp; Reliability</t>
  </si>
  <si>
    <t>Safety/ Reliability/ Maintenance</t>
  </si>
  <si>
    <t>CPUC General Order 112-E (Including 49 CFR Part 190, 191 and 192)​
Transmission and Distribution Integrity Management Program (49 CFR 192 Subpart O and P), ​
SB 1371 – Methane Emissions  (PU Code Sections 975-978)</t>
  </si>
  <si>
    <t>CPUC General Order 112-E  State of California Rules Governing Design, Construction, Testing, Operation, and Maintenance of Gas Gathering, Transmission, and Distribution Piping Systems.
http://docs.cpuc.ca.gov/published/general_order/126869.htm
PHMSA Advisory Bulletins (ABD) - http://phmsa.dot.gov/pipeline/regs/advisory-bulletin</t>
  </si>
  <si>
    <t>CPUC General Order 58A, 112F  and DOT CFR49​
PHMSA Advisory Bulletin ADB-2012-06, ​
CPUC 958</t>
  </si>
  <si>
    <t>Maintenance</t>
  </si>
  <si>
    <t>00776AB - ELECTRONIC LEAK SURVEY</t>
  </si>
  <si>
    <t>00776L - PT14925 EMPLOYEE CARE SERVICES IVOS CLAIMS SYSTEM AON ESOLUTIONS</t>
  </si>
  <si>
    <t>Comply with CPUC decision for changes to Tariff Rule 30.</t>
  </si>
  <si>
    <t>Comply with CPUC decisions for changes to Tariff Rule 30, Tariff Rule 41, Tariff Rule 23 and SDG&amp;E Tariff Rule 14​
It is now required to replace the currently used data source from ICE to NGI.  Over-all compliance on OFO Stage calculation accuracy is critical to the business, and it is highly recommended to maximize automation.​</t>
  </si>
  <si>
    <t>Included in the 2019 GRC - 756 budget code</t>
  </si>
  <si>
    <t>00756C - PT81434 2016 GRC RESULTS OF OP MODEL</t>
  </si>
  <si>
    <t>2016 RO Model</t>
  </si>
  <si>
    <t>CPUC requires the major California Energy utilities to provide with their GRC Applications a stand-alone Microsoft Excel based model which will dynamically calculate a revenue requirement.  The model must be user-friendly, able to recalculate all taxes, working cash, and depreciation  Failure to file with the expected model may result in delay of Commission decision and/or penalty.​</t>
  </si>
  <si>
    <t>Completed in 2014</t>
  </si>
  <si>
    <r>
      <t>Included in 2019 GRC -</t>
    </r>
    <r>
      <rPr>
        <sz val="8"/>
        <color rgb="FF00B050"/>
        <rFont val="Arial"/>
        <family val="2"/>
      </rPr>
      <t xml:space="preserve"> </t>
    </r>
    <r>
      <rPr>
        <sz val="8"/>
        <color rgb="FFFF0000"/>
        <rFont val="Arial"/>
        <family val="2"/>
      </rPr>
      <t>776</t>
    </r>
    <r>
      <rPr>
        <sz val="8"/>
        <color theme="1"/>
        <rFont val="Arial"/>
        <family val="2"/>
      </rPr>
      <t xml:space="preserve"> budget code</t>
    </r>
  </si>
  <si>
    <r>
      <t xml:space="preserve">Included in:
2016 GRC - </t>
    </r>
    <r>
      <rPr>
        <sz val="8"/>
        <color rgb="FFFF0000"/>
        <rFont val="Arial"/>
        <family val="2"/>
      </rPr>
      <t>776</t>
    </r>
    <r>
      <rPr>
        <sz val="8"/>
        <color theme="1"/>
        <rFont val="Arial"/>
        <family val="2"/>
      </rPr>
      <t xml:space="preserve"> budget code
2019 GRC - </t>
    </r>
    <r>
      <rPr>
        <sz val="8"/>
        <color rgb="FFFF0000"/>
        <rFont val="Arial"/>
        <family val="2"/>
      </rPr>
      <t xml:space="preserve">786 </t>
    </r>
    <r>
      <rPr>
        <sz val="8"/>
        <color theme="1"/>
        <rFont val="Arial"/>
        <family val="2"/>
      </rPr>
      <t>budget code</t>
    </r>
  </si>
  <si>
    <t>Safety</t>
  </si>
  <si>
    <t>2016 GRC Reference</t>
  </si>
  <si>
    <t>2019 GRC Reference</t>
  </si>
  <si>
    <t>Related to:
00754C - LOW OFO AND EFO</t>
  </si>
  <si>
    <t>Investment in support of (but not limited to): 
GO112F regulations; 
GO166 regulations;
California Health &amp; Safety Code § 22510; Department of Transportation 49 C.F.R. § 191.3-5, Oil and Gas Rules &amp; Regulations; 
Division of Oil, Gas &amp; Geothermal Resources (DOGGR) Public Resource Code § 3270.5-6; 
California Code of Regulations 14 CCR §1722(i); 
Emergency Planning and Community Right-to-Know Act (“EPCRA”) § 304; 
Comprehensive Environmental Response, Compensation, &amp; Liability Act (42 U.S.C. § 9601 et seq.); 
Emergency Planning and Community Right-to-Know Law, OSHA and Employee-right to know Law (29 CFR §1910.1200 (c)); 
Aliso Canyon Air Quality Notification Plan;  Air Quality Management District Rules and Regulation, &amp; local ordinance.</t>
  </si>
  <si>
    <t>Energy Division Data Request 3 - SDG&amp;E Advice Letter 3438-E/2801-G_SoCalGas Advice Letter 5520 (2018 Interim Spending Accountability Report)</t>
  </si>
  <si>
    <t>Received 1-15-20 from Kevin Flaherty</t>
  </si>
  <si>
    <t>Internal Order/Project Number</t>
  </si>
  <si>
    <t>Internal Order/Project Description</t>
  </si>
  <si>
    <t>2018 Actuals ($000)</t>
  </si>
  <si>
    <t>SA:GAS GIS 2015&amp;2016- SW</t>
  </si>
  <si>
    <t>SA:MATL TRACE-SAP BATCH PH2 SW</t>
  </si>
  <si>
    <t>SA:MATL TRACE-SAP BATCH PH3 SW</t>
  </si>
  <si>
    <t>SA: 3DPM-WO SKTCHG 2016 &amp; 2017 SW</t>
  </si>
  <si>
    <t>SA:3DPM-WO SKTCHG 16&amp;17 SW PHAS NOP</t>
  </si>
  <si>
    <t>SA: OSI PI GAS OPS ENTERP PH1 SW</t>
  </si>
  <si>
    <t>SA: OSI PI GAS OPS ENTERP PH2 SW</t>
  </si>
  <si>
    <t>SA: HIGH OFO/EFO ENVOY PH2 SW</t>
  </si>
  <si>
    <t>SA:HP GAS CONS REC &amp; MGT SYS ECC SW</t>
  </si>
  <si>
    <t>SA:SUPPLY MGT ANALYTICS SW</t>
  </si>
  <si>
    <t>PINNACLE UPGRADE SW</t>
  </si>
  <si>
    <t>SA: LEASING ACCTG MODULE SW</t>
  </si>
  <si>
    <t>SA:NEXT GEN IDEN &amp; ACCESS MGT SW</t>
  </si>
  <si>
    <t>SA: OSI PI DATABASE ENHAN GIS SW</t>
  </si>
  <si>
    <t>SA: 3DPM-WO SKTCHG 2018 &amp; 2019 SW</t>
  </si>
  <si>
    <t>SA: ELECTRONIC LEAK SURVEY SW</t>
  </si>
  <si>
    <t>SA: GIS PORTAL &amp; ENHAN SW</t>
  </si>
  <si>
    <t>SA:GAS MAT TRACE WAVE 3&amp;4</t>
  </si>
  <si>
    <t>SA: WEBEOC REPLACEMENT SW</t>
  </si>
  <si>
    <t>SA: ENVOY OFO STAGE ENHANCED SW</t>
  </si>
  <si>
    <t>ECS WORKERS COMP REFRESH SW</t>
  </si>
  <si>
    <t>2018 WORK MGMT ENHANCEMENT SW</t>
  </si>
  <si>
    <t>Not a reportable project</t>
  </si>
  <si>
    <t>2018 Imputed Authorized ($000)</t>
  </si>
  <si>
    <t>Accounting adjustment to correctly reflect expenses related to the accounting for IT project costs billed to/from Affiliates</t>
  </si>
  <si>
    <t>N/A - Already completed prior to filing.</t>
  </si>
  <si>
    <t>00756Q - RAMP 84206 GAS GIS 2015 &amp; 2016</t>
  </si>
  <si>
    <t>00756R - RAMP 84220 MATERIAL TRACEABILITY - SAP BATCH MGMT</t>
  </si>
  <si>
    <t>00756P - RAMP 84255 3DPM WORK ORDER SKETCHING 2016 &amp; 2017</t>
  </si>
  <si>
    <t>00756S - RAMP 84281 OSI PI GAS OPS DATA HISTORIAN &amp; REPORTING</t>
  </si>
  <si>
    <t>00756N - 84290 HIGH OFO_EFO TCAP ENVOY</t>
  </si>
  <si>
    <t>00756U - RAMP  84298 RECORD &amp; INFO MGMT SYSTEMS</t>
  </si>
  <si>
    <t>00756W - 84299 SUPPLY MGMT ANALYTICS &amp; REPORTING</t>
  </si>
  <si>
    <t>00756B - 84311 PINNACLE UPGRADE</t>
  </si>
  <si>
    <t>00756L - 19096 SEMPRA LEASE ACCOUNTING AND REPORTING SYSTEM</t>
  </si>
  <si>
    <t>00776AI - 19126 IAM NEXTGEN</t>
  </si>
  <si>
    <t>00756I - RAMP - 19072 GT LEAK SURVEY</t>
  </si>
  <si>
    <t>00776M - RAMP 19075 GAS MATERIALS TRACEABILITY WAVE 3 &amp; WAVE 4</t>
  </si>
  <si>
    <t>00756M - RAMP  19097 WEBEOC APPLICATIONS REPLACEMENT PROJECT</t>
  </si>
  <si>
    <t>00786D - 19117 FOF - EMPLOYEE CARE SERVICES IVOS CLAIMS SYSTEM VENTIV ESOLUTION</t>
  </si>
  <si>
    <t>2019 GRC WP Reference
SCG-26 C.Olmsted CWP</t>
  </si>
  <si>
    <t>2016 GRC WP Reference
SCG-18 C.Olmsted CWP</t>
  </si>
  <si>
    <t xml:space="preserve">Trailing charges for a project that is billed to SDG&amp;E as an affiliate. </t>
  </si>
  <si>
    <t>CPUC GO 112, Tariff Rules 20 and 21, and 49 CFR 192 
In addition, the ALJ-274 process requires self-reporting of certain non-compliance activities, and the Company is subject to fines for non-compliance.  The Construction Planning and Design system (CPD) supports the availability of pipeline-related data records and compliance with the code(s).</t>
  </si>
  <si>
    <t>00756C - RAMP 19061 GAS GIS 2017-2019</t>
  </si>
  <si>
    <t>Emergent project</t>
  </si>
  <si>
    <t>Leak Detection and Repair activities required by various regulatory mandates such as requirements associated with CARB Oil and Gas and SB887.</t>
  </si>
  <si>
    <r>
      <t xml:space="preserve">2018 Detailed Variance Explanation </t>
    </r>
    <r>
      <rPr>
        <b/>
        <vertAlign val="superscript"/>
        <sz val="8"/>
        <color theme="1"/>
        <rFont val="Arial"/>
        <family val="2"/>
      </rPr>
      <t>1</t>
    </r>
  </si>
  <si>
    <r>
      <t xml:space="preserve">
Included in the 
2016 GRC - </t>
    </r>
    <r>
      <rPr>
        <sz val="8"/>
        <color rgb="FFFF0000"/>
        <rFont val="Arial"/>
        <family val="2"/>
      </rPr>
      <t>776</t>
    </r>
    <r>
      <rPr>
        <sz val="8"/>
        <rFont val="Arial"/>
        <family val="2"/>
      </rPr>
      <t xml:space="preserve"> budget code
2019 GRC - 756 budget code</t>
    </r>
  </si>
  <si>
    <t>Note 1:  Timing difference due to the way that capital is forecasted in the GRC's.  Please see the response to question 1 for more details on this issue.</t>
  </si>
  <si>
    <t>Related to both:  
00756O - 81480 LOW OFO AND EFO 
00756N - 84290 HIGH OFO_EFO TCAP ENVOY</t>
  </si>
  <si>
    <t>GO 112-F​ Pipeline Instrumentation and Measuring System (PIMS)</t>
  </si>
  <si>
    <t>Lease Accounting Standard (ASC 842) modifies accounting and disclosure reporting for all leases.  The standard will be adopted 1/1/19. The system will need to be implemented by late 2017 or early 2018 to meet the reporting deadlines.</t>
  </si>
  <si>
    <t>Internal audit finding 16-302 (SoCalGas ID Badge Issuance and Removal Controls) - Mitigation measures to be addressed by new IAM system​
Internal audit finding 16-408 (Non-Employee Workforce Contracting Practices) - Classification, onboarding, management, and extension of temporary workers.</t>
  </si>
  <si>
    <t>Internal audit recommendation 13-420 regarding New Business Line Extension business process and data management.</t>
  </si>
  <si>
    <t>GO 112-F Pipeline Instrumentation and Measuring System (PIMS)
PHMSA Advisory Bulletins (ABD) - http://phmsa.dot.gov/pipeline/regs/advisory-bulletin</t>
  </si>
  <si>
    <t>Self Insured Program Annual Reporting (SB863); OSHA 300a (1904.32)​
First Reports of Injury (FROI) and Subsequent Reports of Injury (SROI) - § 9702,​
The Medicare &amp; Medicaid Services Reporting (42 U.S.C. 1395y(b)(8)</t>
  </si>
  <si>
    <t>GO 112-F Pipeline Instrumentation and Measuring System (PIMS)</t>
  </si>
  <si>
    <t>ED-DR-03 Q3.b. SoCalGas IT Capital:  Applications – Utility Operations/Mandated (BC/WP 00756)</t>
  </si>
  <si>
    <t xml:space="preserve">00776Z - PT15859 GIS GAS ENHANCEMENTS 2015 
00776AA - PT16860 GIS GAS ENHANCEMENTS 2016 </t>
  </si>
  <si>
    <t>Reliability</t>
  </si>
  <si>
    <t>1. Transmission Integrity Management Program (49 CFR 192 Subpart O)
2. Distribution Integrity Management Program (49 CFR 192 Subpart P)
3. CPUC General Order 112-E (Including 49 CFR Part 190, 191 and 192)
4. SB 1371
5. CPUC General Order 112-F</t>
  </si>
  <si>
    <t xml:space="preserve">CPUC DBE Reporting​Pipeline Safety Cost Recovery Mechanisms​ Procurement Policy adherence​ SOX/Business Control Compliance​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</si>
</sst>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8"/>
      <color rgb="FF0000FF"/>
      <name val="Arial"/>
      <family val="2"/>
    </font>
    <font>
      <sz val="11"/>
      <color theme="1"/>
      <name val="Times New Roman"/>
      <family val="1"/>
    </font>
    <font>
      <b/>
      <vertAlign val="superscript"/>
      <sz val="8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3">
    <xf numFmtId="0" fontId="0" fillId="2" borderId="0"/>
    <xf numFmtId="0" fontId="2" fillId="3" borderId="1" applyBorder="0"/>
    <xf numFmtId="4" fontId="1" fillId="5" borderId="2" applyNumberFormat="0" applyProtection="0">
      <alignment horizontal="left" vertical="center" indent="1"/>
    </xf>
    <xf numFmtId="4" fontId="1" fillId="5" borderId="2" applyNumberFormat="0" applyProtection="0">
      <alignment horizontal="left" vertical="center" indent="1"/>
    </xf>
    <xf numFmtId="4" fontId="1" fillId="6" borderId="2" applyNumberFormat="0" applyProtection="0">
      <alignment horizontal="left" vertical="center" indent="1"/>
    </xf>
    <xf numFmtId="4" fontId="1" fillId="7" borderId="2" applyNumberFormat="0" applyProtection="0">
      <alignment vertical="center"/>
    </xf>
    <xf numFmtId="0" fontId="1" fillId="8" borderId="2" applyNumberFormat="0" applyProtection="0">
      <alignment horizontal="left" vertical="center" indent="1"/>
    </xf>
    <xf numFmtId="4" fontId="1" fillId="0" borderId="2" applyNumberFormat="0" applyProtection="0">
      <alignment horizontal="right" vertical="center"/>
    </xf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12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8" fillId="28" borderId="0" applyNumberFormat="0" applyBorder="0" applyAlignment="0" applyProtection="0"/>
    <xf numFmtId="0" fontId="10" fillId="26" borderId="0" applyNumberFormat="0" applyBorder="0" applyAlignment="0" applyProtection="0"/>
    <xf numFmtId="0" fontId="11" fillId="29" borderId="2" applyNumberFormat="0" applyAlignment="0" applyProtection="0"/>
    <xf numFmtId="0" fontId="12" fillId="21" borderId="3" applyNumberFormat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9" fillId="19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7" borderId="2" applyNumberFormat="0" applyAlignment="0" applyProtection="0"/>
    <xf numFmtId="0" fontId="18" fillId="0" borderId="7" applyNumberFormat="0" applyFill="0" applyAlignment="0" applyProtection="0"/>
    <xf numFmtId="0" fontId="18" fillId="27" borderId="0" applyNumberFormat="0" applyBorder="0" applyAlignment="0" applyProtection="0"/>
    <xf numFmtId="0" fontId="1" fillId="26" borderId="2" applyNumberFormat="0" applyFont="0" applyAlignment="0" applyProtection="0"/>
    <xf numFmtId="0" fontId="19" fillId="29" borderId="8" applyNumberFormat="0" applyAlignment="0" applyProtection="0"/>
    <xf numFmtId="4" fontId="22" fillId="6" borderId="2" applyNumberFormat="0" applyProtection="0">
      <alignment vertical="center"/>
    </xf>
    <xf numFmtId="0" fontId="5" fillId="7" borderId="9" applyNumberFormat="0" applyProtection="0">
      <alignment horizontal="left" vertical="top" indent="1"/>
    </xf>
    <xf numFmtId="4" fontId="1" fillId="33" borderId="2" applyNumberFormat="0" applyProtection="0">
      <alignment horizontal="right" vertical="center"/>
    </xf>
    <xf numFmtId="4" fontId="1" fillId="34" borderId="2" applyNumberFormat="0" applyProtection="0">
      <alignment horizontal="right" vertical="center"/>
    </xf>
    <xf numFmtId="4" fontId="1" fillId="35" borderId="10" applyNumberFormat="0" applyProtection="0">
      <alignment horizontal="right" vertical="center"/>
    </xf>
    <xf numFmtId="4" fontId="1" fillId="36" borderId="2" applyNumberFormat="0" applyProtection="0">
      <alignment horizontal="right" vertical="center"/>
    </xf>
    <xf numFmtId="4" fontId="1" fillId="37" borderId="2" applyNumberFormat="0" applyProtection="0">
      <alignment horizontal="right" vertical="center"/>
    </xf>
    <xf numFmtId="4" fontId="1" fillId="38" borderId="2" applyNumberFormat="0" applyProtection="0">
      <alignment horizontal="right" vertical="center"/>
    </xf>
    <xf numFmtId="4" fontId="1" fillId="39" borderId="2" applyNumberFormat="0" applyProtection="0">
      <alignment horizontal="right" vertical="center"/>
    </xf>
    <xf numFmtId="4" fontId="1" fillId="40" borderId="2" applyNumberFormat="0" applyProtection="0">
      <alignment horizontal="right" vertical="center"/>
    </xf>
    <xf numFmtId="4" fontId="1" fillId="41" borderId="2" applyNumberFormat="0" applyProtection="0">
      <alignment horizontal="right" vertical="center"/>
    </xf>
    <xf numFmtId="4" fontId="1" fillId="42" borderId="10" applyNumberFormat="0" applyProtection="0">
      <alignment horizontal="left" vertical="center" indent="1"/>
    </xf>
    <xf numFmtId="4" fontId="4" fillId="3" borderId="10" applyNumberFormat="0" applyProtection="0">
      <alignment horizontal="left" vertical="center" indent="1"/>
    </xf>
    <xf numFmtId="4" fontId="4" fillId="3" borderId="10" applyNumberFormat="0" applyProtection="0">
      <alignment horizontal="left" vertical="center" indent="1"/>
    </xf>
    <xf numFmtId="4" fontId="1" fillId="43" borderId="2" applyNumberFormat="0" applyProtection="0">
      <alignment horizontal="right" vertical="center"/>
    </xf>
    <xf numFmtId="4" fontId="1" fillId="44" borderId="10" applyNumberFormat="0" applyProtection="0">
      <alignment horizontal="left" vertical="center" indent="1"/>
    </xf>
    <xf numFmtId="4" fontId="1" fillId="43" borderId="10" applyNumberFormat="0" applyProtection="0">
      <alignment horizontal="left" vertical="center" indent="1"/>
    </xf>
    <xf numFmtId="0" fontId="1" fillId="3" borderId="9" applyNumberFormat="0" applyProtection="0">
      <alignment horizontal="left" vertical="top" indent="1"/>
    </xf>
    <xf numFmtId="0" fontId="1" fillId="45" borderId="2" applyNumberFormat="0" applyProtection="0">
      <alignment horizontal="left" vertical="center" indent="1"/>
    </xf>
    <xf numFmtId="0" fontId="1" fillId="43" borderId="9" applyNumberFormat="0" applyProtection="0">
      <alignment horizontal="left" vertical="top" indent="1"/>
    </xf>
    <xf numFmtId="0" fontId="1" fillId="46" borderId="2" applyNumberFormat="0" applyProtection="0">
      <alignment horizontal="left" vertical="center" indent="1"/>
    </xf>
    <xf numFmtId="0" fontId="1" fillId="46" borderId="9" applyNumberFormat="0" applyProtection="0">
      <alignment horizontal="left" vertical="top" indent="1"/>
    </xf>
    <xf numFmtId="0" fontId="1" fillId="44" borderId="2" applyNumberFormat="0" applyProtection="0">
      <alignment horizontal="left" vertical="center" indent="1"/>
    </xf>
    <xf numFmtId="0" fontId="1" fillId="44" borderId="9" applyNumberFormat="0" applyProtection="0">
      <alignment horizontal="left" vertical="top" indent="1"/>
    </xf>
    <xf numFmtId="0" fontId="1" fillId="47" borderId="11" applyNumberFormat="0">
      <protection locked="0"/>
    </xf>
    <xf numFmtId="4" fontId="3" fillId="48" borderId="9" applyNumberFormat="0" applyProtection="0">
      <alignment vertical="center"/>
    </xf>
    <xf numFmtId="4" fontId="22" fillId="49" borderId="12" applyNumberFormat="0" applyProtection="0">
      <alignment vertical="center"/>
    </xf>
    <xf numFmtId="4" fontId="3" fillId="8" borderId="9" applyNumberFormat="0" applyProtection="0">
      <alignment horizontal="left" vertical="center" indent="1"/>
    </xf>
    <xf numFmtId="0" fontId="3" fillId="48" borderId="9" applyNumberFormat="0" applyProtection="0">
      <alignment horizontal="left" vertical="top" indent="1"/>
    </xf>
    <xf numFmtId="4" fontId="22" fillId="4" borderId="2" applyNumberFormat="0" applyProtection="0">
      <alignment horizontal="right" vertical="center"/>
    </xf>
    <xf numFmtId="0" fontId="3" fillId="43" borderId="9" applyNumberFormat="0" applyProtection="0">
      <alignment horizontal="left" vertical="top" indent="1"/>
    </xf>
    <xf numFmtId="4" fontId="6" fillId="50" borderId="10" applyNumberFormat="0" applyProtection="0">
      <alignment horizontal="left" vertical="center" indent="1"/>
    </xf>
    <xf numFmtId="0" fontId="1" fillId="51" borderId="12"/>
    <xf numFmtId="4" fontId="7" fillId="47" borderId="2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12" borderId="0" applyNumberFormat="0" applyBorder="0" applyAlignment="0" applyProtection="0"/>
    <xf numFmtId="0" fontId="8" fillId="25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2" borderId="0" xfId="0"/>
    <xf numFmtId="0" fontId="23" fillId="0" borderId="0" xfId="0" applyFont="1" applyFill="1"/>
    <xf numFmtId="0" fontId="24" fillId="0" borderId="0" xfId="0" applyFont="1" applyFill="1"/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wrapText="1"/>
    </xf>
    <xf numFmtId="0" fontId="23" fillId="55" borderId="0" xfId="0" applyFont="1" applyFill="1" applyAlignment="1">
      <alignment wrapText="1"/>
    </xf>
    <xf numFmtId="0" fontId="24" fillId="0" borderId="0" xfId="0" applyFont="1" applyFill="1" applyAlignment="1">
      <alignment wrapText="1"/>
    </xf>
    <xf numFmtId="0" fontId="28" fillId="0" borderId="0" xfId="0" applyFont="1" applyFill="1"/>
    <xf numFmtId="0" fontId="24" fillId="0" borderId="0" xfId="0" applyFont="1" applyFill="1"/>
    <xf numFmtId="0" fontId="29" fillId="0" borderId="0" xfId="0" applyFont="1" applyFill="1"/>
    <xf numFmtId="164" fontId="0" fillId="0" borderId="0" xfId="92" applyNumberFormat="1" applyFont="1" applyFill="1" applyAlignment="1">
      <alignment vertical="top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/>
    <xf numFmtId="0" fontId="24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wrapText="1"/>
    </xf>
    <xf numFmtId="164" fontId="0" fillId="0" borderId="0" xfId="92" applyNumberFormat="1" applyFont="1" applyFill="1" applyAlignment="1">
      <alignment horizontal="center" vertical="top"/>
    </xf>
    <xf numFmtId="0" fontId="23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3" fillId="55" borderId="0" xfId="0" applyFont="1" applyFill="1"/>
    <xf numFmtId="37" fontId="23" fillId="55" borderId="14" xfId="91" applyNumberFormat="1" applyFont="1" applyFill="1" applyBorder="1" applyAlignment="1">
      <alignment horizontal="center"/>
    </xf>
    <xf numFmtId="0" fontId="25" fillId="53" borderId="12" xfId="0" applyFont="1" applyFill="1" applyBorder="1" applyAlignment="1">
      <alignment horizontal="center" wrapText="1"/>
    </xf>
    <xf numFmtId="6" fontId="25" fillId="53" borderId="12" xfId="0" applyNumberFormat="1" applyFont="1" applyFill="1" applyBorder="1" applyAlignment="1">
      <alignment horizontal="center" wrapText="1"/>
    </xf>
    <xf numFmtId="0" fontId="23" fillId="52" borderId="12" xfId="0" applyFont="1" applyFill="1" applyBorder="1" applyAlignment="1">
      <alignment horizontal="center" wrapText="1"/>
    </xf>
    <xf numFmtId="0" fontId="23" fillId="55" borderId="12" xfId="0" applyFont="1" applyFill="1" applyBorder="1" applyAlignment="1">
      <alignment horizontal="center" wrapText="1"/>
    </xf>
    <xf numFmtId="0" fontId="23" fillId="54" borderId="12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4" fillId="0" borderId="12" xfId="0" applyFont="1" applyFill="1" applyBorder="1" applyAlignment="1">
      <alignment vertical="center"/>
    </xf>
    <xf numFmtId="37" fontId="24" fillId="0" borderId="12" xfId="0" applyNumberFormat="1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/>
    </xf>
    <xf numFmtId="37" fontId="0" fillId="0" borderId="12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vertical="center" wrapText="1"/>
    </xf>
    <xf numFmtId="0" fontId="24" fillId="0" borderId="16" xfId="0" applyFont="1" applyFill="1" applyBorder="1" applyAlignment="1">
      <alignment vertical="center" wrapText="1"/>
    </xf>
    <xf numFmtId="0" fontId="24" fillId="0" borderId="17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0" fillId="2" borderId="17" xfId="0" applyBorder="1" applyAlignment="1">
      <alignment vertical="center" wrapText="1"/>
    </xf>
  </cellXfs>
  <cellStyles count="93">
    <cellStyle name="Accent1 - 20%" xfId="9" xr:uid="{D3FE8BAA-D38A-42EE-A0CB-08A97E39734E}"/>
    <cellStyle name="Accent1 - 40%" xfId="10" xr:uid="{80A99A77-B9D6-4DD5-8D05-FC0F45831DAD}"/>
    <cellStyle name="Accent1 - 60%" xfId="11" xr:uid="{49F15965-A8D0-4781-A202-75E408611A7D}"/>
    <cellStyle name="Accent1 2" xfId="8" xr:uid="{9E33C521-FE31-409A-8E6A-9F0DDA1756BB}"/>
    <cellStyle name="Accent1 3" xfId="85" xr:uid="{C5FF4E73-173A-4E4A-B437-376B46A4C170}"/>
    <cellStyle name="Accent2 - 20%" xfId="13" xr:uid="{20F05079-8BB2-49E7-843B-0C26DDF90184}"/>
    <cellStyle name="Accent2 - 40%" xfId="14" xr:uid="{D67F51ED-4BD3-4CD5-B4D8-DBCFDF027AA8}"/>
    <cellStyle name="Accent2 - 60%" xfId="15" xr:uid="{4A35DD57-363D-4E3C-95F9-E72C62CAD9C2}"/>
    <cellStyle name="Accent2 2" xfId="12" xr:uid="{FFDEC3D5-6681-4F82-AC38-38F3958800B8}"/>
    <cellStyle name="Accent2 3" xfId="86" xr:uid="{59458BE5-A956-4CC5-BD2A-5133445CF252}"/>
    <cellStyle name="Accent3 - 20%" xfId="17" xr:uid="{4621A211-8096-489E-8C75-48C590A1FCBA}"/>
    <cellStyle name="Accent3 - 40%" xfId="18" xr:uid="{51E9C313-18EF-45D6-BD57-8DC9BB0DE05A}"/>
    <cellStyle name="Accent3 - 60%" xfId="19" xr:uid="{5753BF16-1BCE-425E-82CA-F1AD7EA1CA3A}"/>
    <cellStyle name="Accent3 2" xfId="16" xr:uid="{E6DE1B0F-3CF9-41F0-8F66-F683535685BD}"/>
    <cellStyle name="Accent3 3" xfId="87" xr:uid="{862CDD53-CCF7-47D7-A42F-4098B338727E}"/>
    <cellStyle name="Accent4 - 20%" xfId="21" xr:uid="{78658618-AD89-4BD9-9115-0052F6E36C35}"/>
    <cellStyle name="Accent4 - 40%" xfId="22" xr:uid="{1A20CA58-7A04-4A3F-9AA3-3E93359A42A5}"/>
    <cellStyle name="Accent4 - 60%" xfId="23" xr:uid="{6A866C0E-2E50-43F8-8C81-4D69AACF480A}"/>
    <cellStyle name="Accent4 2" xfId="20" xr:uid="{1082A897-392E-404D-A51C-F5B811909C84}"/>
    <cellStyle name="Accent4 3" xfId="88" xr:uid="{4B5FBA47-3AA0-47B5-8741-14418E3EF1FC}"/>
    <cellStyle name="Accent5 - 20%" xfId="25" xr:uid="{201820BD-A809-49BC-B531-EA721E50D097}"/>
    <cellStyle name="Accent5 - 40%" xfId="26" xr:uid="{3839A027-7B24-4DFB-B201-8E505101F382}"/>
    <cellStyle name="Accent5 - 60%" xfId="27" xr:uid="{A120EB99-8881-422A-B05F-E8B7C1888949}"/>
    <cellStyle name="Accent5 2" xfId="24" xr:uid="{B5E0E416-F3BB-4877-AC8C-3FF512B81062}"/>
    <cellStyle name="Accent5 3" xfId="89" xr:uid="{7EB1F0CC-7DE4-432F-8B9A-DFF074ABE1D1}"/>
    <cellStyle name="Accent6 - 20%" xfId="29" xr:uid="{9767BC7C-ECFA-4ACC-B6E4-EDA65E29A8F6}"/>
    <cellStyle name="Accent6 - 40%" xfId="30" xr:uid="{9457F5DE-B44E-426D-9AC1-BACDC360AA26}"/>
    <cellStyle name="Accent6 - 60%" xfId="31" xr:uid="{C7403CFD-5A52-49ED-90C2-7CDEEFF766C1}"/>
    <cellStyle name="Accent6 2" xfId="28" xr:uid="{33ED9C7F-97E9-45F2-A995-5AD85816C765}"/>
    <cellStyle name="Accent6 3" xfId="90" xr:uid="{C8991088-E94D-4A75-85BE-3A2500B08909}"/>
    <cellStyle name="Bad 2" xfId="32" xr:uid="{81228317-0B5E-4906-8F24-2F8FB142516D}"/>
    <cellStyle name="Calculation 2" xfId="33" xr:uid="{75F19236-1ABC-4470-B259-26AA915BFC5D}"/>
    <cellStyle name="Check Cell 2" xfId="34" xr:uid="{684AA026-393C-4DB7-9556-5B30911659D7}"/>
    <cellStyle name="Comma" xfId="91" builtinId="3"/>
    <cellStyle name="Currency" xfId="92" builtinId="4"/>
    <cellStyle name="Emphasis 1" xfId="35" xr:uid="{5DDAF382-5C84-48FF-8A0B-5735F440C853}"/>
    <cellStyle name="Emphasis 2" xfId="36" xr:uid="{806744F1-C249-4352-B5C2-C27C3B5D70D4}"/>
    <cellStyle name="Emphasis 3" xfId="37" xr:uid="{F8B641DA-048F-4C5A-9C58-898EEDC20436}"/>
    <cellStyle name="Good 2" xfId="38" xr:uid="{F441EC96-30B3-4EA0-847E-738FE2F069A7}"/>
    <cellStyle name="Heading 1 2" xfId="39" xr:uid="{A5C0A21E-0D4D-4583-9BC9-EE1D1279B93B}"/>
    <cellStyle name="Heading 2 2" xfId="40" xr:uid="{0906072C-B3BE-4DE2-84CC-2FF9CDCFF7AF}"/>
    <cellStyle name="Heading 3 2" xfId="41" xr:uid="{EEBA0BC3-EC8D-4513-8CED-5A81CCB19133}"/>
    <cellStyle name="Heading 4 2" xfId="42" xr:uid="{5BF2595E-8CC1-421F-A380-92BAE1D75389}"/>
    <cellStyle name="Input 2" xfId="43" xr:uid="{E4C104BA-75F5-44DB-B9A1-4A2C129C7103}"/>
    <cellStyle name="Linked Cell 2" xfId="44" xr:uid="{780D7BB8-3E33-43CC-87C1-1E062B1699F5}"/>
    <cellStyle name="Neutral 2" xfId="45" xr:uid="{78A0AE0F-698A-4DC7-B345-80F171668225}"/>
    <cellStyle name="Normal" xfId="0" builtinId="0"/>
    <cellStyle name="Note 2" xfId="46" xr:uid="{A75A0DEB-5E0B-4323-AC22-76B29EE583D8}"/>
    <cellStyle name="Output 2" xfId="47" xr:uid="{BD07C8E6-3110-4484-B2F6-E0BF4C5747B6}"/>
    <cellStyle name="SAPBEXaggData" xfId="5" xr:uid="{3727854A-D9D3-4DCA-B580-2FFA4C1A5781}"/>
    <cellStyle name="SAPBEXaggDataEmph" xfId="48" xr:uid="{91BD89ED-BD84-4A04-B292-9DF017102A9F}"/>
    <cellStyle name="SAPBEXaggItem" xfId="4" xr:uid="{796EFCFA-B6B9-4892-B158-FFD73D1C0A2D}"/>
    <cellStyle name="SAPBEXaggItemX" xfId="49" xr:uid="{A3BC9FD9-E3EE-4363-945E-10288E46CFA0}"/>
    <cellStyle name="SAPBEXchaText" xfId="2" xr:uid="{2D8F118C-B84D-47F8-B643-739CEC8E92E2}"/>
    <cellStyle name="SAPBEXexcBad7" xfId="50" xr:uid="{7F52AB7B-81DF-43C9-BD88-B1127F220EA8}"/>
    <cellStyle name="SAPBEXexcBad8" xfId="51" xr:uid="{AA623B0A-6B01-418F-8B98-689EBF669C1D}"/>
    <cellStyle name="SAPBEXexcBad9" xfId="52" xr:uid="{C0794B41-D2EA-4B38-ADEA-FCE1A629D24E}"/>
    <cellStyle name="SAPBEXexcCritical4" xfId="53" xr:uid="{4993B025-1BDD-4482-9413-E8B1BE16E2BF}"/>
    <cellStyle name="SAPBEXexcCritical5" xfId="54" xr:uid="{13F91952-5BB2-4683-B587-9629FCE00E0E}"/>
    <cellStyle name="SAPBEXexcCritical6" xfId="55" xr:uid="{6A294296-8C5E-4590-9A66-D41E4BB7CC8A}"/>
    <cellStyle name="SAPBEXexcGood1" xfId="56" xr:uid="{783A2E5D-FC6B-4447-A7A8-DC43C4CF503B}"/>
    <cellStyle name="SAPBEXexcGood2" xfId="57" xr:uid="{29F893CD-B095-4A42-A19D-02042001B744}"/>
    <cellStyle name="SAPBEXexcGood3" xfId="58" xr:uid="{B86D12D4-D839-4DC7-A76F-DC92869418A1}"/>
    <cellStyle name="SAPBEXfilterDrill" xfId="59" xr:uid="{F25633BA-29F8-4F02-9862-7CAA1F1520B1}"/>
    <cellStyle name="SAPBEXfilterItem" xfId="60" xr:uid="{E6987F0F-3646-4909-9F4F-3D91348257C0}"/>
    <cellStyle name="SAPBEXfilterText" xfId="61" xr:uid="{08F813EE-9170-410F-83F3-F0892A61C8B2}"/>
    <cellStyle name="SAPBEXformats" xfId="62" xr:uid="{BEAEAC19-FCF3-46F1-8FFC-34FE8B0E13C7}"/>
    <cellStyle name="SAPBEXheaderItem" xfId="63" xr:uid="{F9AB93F0-2C99-4FC1-9373-6A6E90ADC3C5}"/>
    <cellStyle name="SAPBEXheaderText" xfId="64" xr:uid="{12B10911-944D-4872-BE70-F78DAD65E86A}"/>
    <cellStyle name="SAPBEXHLevel0" xfId="6" xr:uid="{81DA8B7F-87F5-4408-B11A-11435872AEE7}"/>
    <cellStyle name="SAPBEXHLevel0X" xfId="65" xr:uid="{AD8615F8-69BB-43DC-918E-40DE47D575A4}"/>
    <cellStyle name="SAPBEXHLevel1" xfId="66" xr:uid="{FE71A6FB-8A42-490E-9F75-F5A94D5A28EF}"/>
    <cellStyle name="SAPBEXHLevel1X" xfId="67" xr:uid="{595B8A4F-6700-43B5-83CB-9760938BF5DD}"/>
    <cellStyle name="SAPBEXHLevel2" xfId="68" xr:uid="{C61C5F4D-9132-4974-A3D3-59AD0FF4477A}"/>
    <cellStyle name="SAPBEXHLevel2X" xfId="69" xr:uid="{338ADFF9-55CB-4836-AF1D-9F50A8901286}"/>
    <cellStyle name="SAPBEXHLevel3" xfId="70" xr:uid="{1F539443-C4CE-4EDB-9608-29A98C74FA65}"/>
    <cellStyle name="SAPBEXHLevel3X" xfId="71" xr:uid="{8C115DF2-A0BE-41D1-85BB-7990A61FB365}"/>
    <cellStyle name="SAPBEXinputData" xfId="72" xr:uid="{BD2AF09E-CD0B-4D05-8035-B2C12156E69F}"/>
    <cellStyle name="SAPBEXItemHeader" xfId="1" xr:uid="{BF8AF59A-5FDF-41A9-A547-9586C275008A}"/>
    <cellStyle name="SAPBEXresData" xfId="73" xr:uid="{585BE837-EB02-4921-B0D7-3213B63952AC}"/>
    <cellStyle name="SAPBEXresDataEmph" xfId="74" xr:uid="{7877C8E5-802F-42EC-A79A-C4F64FB0D00B}"/>
    <cellStyle name="SAPBEXresItem" xfId="75" xr:uid="{41BE1E92-2599-487B-9A9F-2EA1DF0C2529}"/>
    <cellStyle name="SAPBEXresItemX" xfId="76" xr:uid="{1D2EC940-91E4-47BE-9B85-07E90B97401F}"/>
    <cellStyle name="SAPBEXstdData" xfId="7" xr:uid="{F2D5BA80-7CEE-422B-A2B1-0422690B40D0}"/>
    <cellStyle name="SAPBEXstdDataEmph" xfId="77" xr:uid="{46C63593-09F6-47EA-8A51-8DD0D60564F3}"/>
    <cellStyle name="SAPBEXstdItem" xfId="3" xr:uid="{C29A4264-D26F-4DF2-B41A-59B581156A74}"/>
    <cellStyle name="SAPBEXstdItemX" xfId="78" xr:uid="{1647A924-7A2C-4DB8-B276-E3538F05CDE7}"/>
    <cellStyle name="SAPBEXtitle" xfId="79" xr:uid="{D6123678-F8E2-4C6A-BB60-BF8290AE418A}"/>
    <cellStyle name="SAPBEXunassignedItem" xfId="80" xr:uid="{15D00183-0E39-4D88-89C7-6107D3387A00}"/>
    <cellStyle name="SAPBEXundefined" xfId="81" xr:uid="{022A5E5B-5A6E-451F-B719-8B46D0F17F23}"/>
    <cellStyle name="Sheet Title" xfId="82" xr:uid="{D0FAF4BE-2DCE-4DB9-B79B-B4FFEA3FE365}"/>
    <cellStyle name="Total 2" xfId="83" xr:uid="{D580BFAD-E7BD-409F-9250-305238926319}"/>
    <cellStyle name="Warning Text 2" xfId="84" xr:uid="{54BE63B8-B028-4E1B-AFBB-3BE9805A095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32F7-CD79-42C0-A34B-714BB9AE7DF2}">
  <sheetPr>
    <pageSetUpPr fitToPage="1"/>
  </sheetPr>
  <dimension ref="A1:H41"/>
  <sheetViews>
    <sheetView tabSelected="1" topLeftCell="A31" zoomScale="90" zoomScaleNormal="90" workbookViewId="0">
      <selection activeCell="D35" sqref="D35:D37"/>
    </sheetView>
  </sheetViews>
  <sheetFormatPr defaultColWidth="8.6328125" defaultRowHeight="10.3" x14ac:dyDescent="0.25"/>
  <cols>
    <col min="1" max="1" width="13.26953125" style="2" customWidth="1"/>
    <col min="2" max="2" width="40.36328125" style="2" customWidth="1"/>
    <col min="3" max="3" width="10.54296875" style="13" customWidth="1"/>
    <col min="4" max="4" width="24.1796875" style="4" customWidth="1"/>
    <col min="5" max="5" width="49.81640625" style="3" customWidth="1"/>
    <col min="6" max="6" width="26.1796875" style="3" customWidth="1"/>
    <col min="7" max="7" width="36.81640625" style="4" customWidth="1"/>
    <col min="8" max="8" width="23.90625" style="4" customWidth="1"/>
    <col min="9" max="16384" width="8.6328125" style="2"/>
  </cols>
  <sheetData>
    <row r="1" spans="1:8" s="8" customFormat="1" ht="14.15" customHeight="1" x14ac:dyDescent="0.35">
      <c r="A1" s="12" t="s">
        <v>58</v>
      </c>
      <c r="B1" s="11"/>
      <c r="C1" s="14"/>
      <c r="D1" s="6"/>
      <c r="E1" s="6"/>
      <c r="F1" s="6"/>
      <c r="G1" s="6"/>
      <c r="H1" s="6"/>
    </row>
    <row r="2" spans="1:8" s="8" customFormat="1" ht="14.15" x14ac:dyDescent="0.35">
      <c r="A2" s="9" t="s">
        <v>59</v>
      </c>
      <c r="B2" s="10"/>
      <c r="C2" s="15"/>
      <c r="D2" s="6"/>
      <c r="E2" s="6"/>
      <c r="F2" s="6"/>
      <c r="G2" s="6"/>
      <c r="H2" s="6"/>
    </row>
    <row r="3" spans="1:8" s="8" customFormat="1" ht="14.15" x14ac:dyDescent="0.35">
      <c r="A3" s="9" t="s">
        <v>121</v>
      </c>
      <c r="B3" s="10"/>
      <c r="C3" s="15"/>
      <c r="D3" s="6"/>
      <c r="E3" s="6"/>
      <c r="F3" s="6"/>
      <c r="G3" s="6"/>
      <c r="H3" s="6"/>
    </row>
    <row r="4" spans="1:8" s="8" customFormat="1" ht="14.15" x14ac:dyDescent="0.35">
      <c r="A4" s="9"/>
      <c r="B4" s="10"/>
      <c r="C4" s="15"/>
      <c r="D4" s="6"/>
      <c r="E4" s="6"/>
      <c r="F4" s="6"/>
      <c r="G4" s="6"/>
      <c r="H4" s="6"/>
    </row>
    <row r="5" spans="1:8" s="8" customFormat="1" ht="14.15" x14ac:dyDescent="0.35">
      <c r="A5" s="9"/>
      <c r="B5" s="10"/>
      <c r="C5" s="15"/>
      <c r="D5" s="6"/>
      <c r="E5" s="6"/>
      <c r="F5" s="6"/>
      <c r="G5" s="6"/>
      <c r="H5" s="6"/>
    </row>
    <row r="6" spans="1:8" s="13" customFormat="1" ht="41.15" x14ac:dyDescent="0.25">
      <c r="A6" s="20" t="s">
        <v>60</v>
      </c>
      <c r="B6" s="20" t="s">
        <v>61</v>
      </c>
      <c r="C6" s="21" t="s">
        <v>86</v>
      </c>
      <c r="D6" s="22" t="s">
        <v>110</v>
      </c>
      <c r="E6" s="22" t="s">
        <v>34</v>
      </c>
      <c r="F6" s="22" t="s">
        <v>33</v>
      </c>
      <c r="G6" s="23" t="s">
        <v>104</v>
      </c>
      <c r="H6" s="24" t="s">
        <v>103</v>
      </c>
    </row>
    <row r="7" spans="1:8" s="28" customFormat="1" ht="72" x14ac:dyDescent="0.25">
      <c r="A7" s="25"/>
      <c r="B7" s="25" t="s">
        <v>48</v>
      </c>
      <c r="C7" s="26">
        <v>61</v>
      </c>
      <c r="D7" s="27" t="s">
        <v>50</v>
      </c>
      <c r="E7" s="27" t="s">
        <v>49</v>
      </c>
      <c r="F7" s="27" t="s">
        <v>85</v>
      </c>
      <c r="G7" s="27" t="s">
        <v>47</v>
      </c>
      <c r="H7" s="27" t="s">
        <v>88</v>
      </c>
    </row>
    <row r="8" spans="1:8" ht="34.299999999999997" customHeight="1" x14ac:dyDescent="0.25">
      <c r="A8" s="8" t="s">
        <v>112</v>
      </c>
      <c r="B8" s="1"/>
      <c r="C8" s="16"/>
    </row>
    <row r="9" spans="1:8" s="13" customFormat="1" ht="30.9" x14ac:dyDescent="0.25">
      <c r="A9" s="20" t="s">
        <v>60</v>
      </c>
      <c r="B9" s="20" t="s">
        <v>61</v>
      </c>
      <c r="C9" s="21" t="s">
        <v>62</v>
      </c>
      <c r="D9" s="22" t="s">
        <v>110</v>
      </c>
      <c r="E9" s="22" t="s">
        <v>34</v>
      </c>
      <c r="F9" s="22" t="s">
        <v>33</v>
      </c>
      <c r="G9" s="23" t="s">
        <v>54</v>
      </c>
      <c r="H9" s="24" t="s">
        <v>55</v>
      </c>
    </row>
    <row r="10" spans="1:8" s="32" customFormat="1" ht="69.45" customHeight="1" x14ac:dyDescent="0.25">
      <c r="A10" s="29" t="s">
        <v>9</v>
      </c>
      <c r="B10" s="29" t="s">
        <v>10</v>
      </c>
      <c r="C10" s="30">
        <v>6.4484227540000001</v>
      </c>
      <c r="D10" s="31" t="s">
        <v>105</v>
      </c>
      <c r="E10" s="31" t="s">
        <v>106</v>
      </c>
      <c r="F10" s="31" t="s">
        <v>36</v>
      </c>
      <c r="G10" s="27"/>
      <c r="H10" s="27"/>
    </row>
    <row r="11" spans="1:8" s="32" customFormat="1" ht="51.45" x14ac:dyDescent="0.25">
      <c r="A11" s="29" t="s">
        <v>0</v>
      </c>
      <c r="B11" s="29" t="s">
        <v>63</v>
      </c>
      <c r="C11" s="30">
        <v>-520.34465831000011</v>
      </c>
      <c r="D11" s="27" t="s">
        <v>111</v>
      </c>
      <c r="E11" s="31" t="s">
        <v>38</v>
      </c>
      <c r="F11" s="31" t="s">
        <v>36</v>
      </c>
      <c r="G11" s="27" t="s">
        <v>122</v>
      </c>
      <c r="H11" s="27" t="s">
        <v>89</v>
      </c>
    </row>
    <row r="12" spans="1:8" s="32" customFormat="1" x14ac:dyDescent="0.25">
      <c r="A12" s="29" t="s">
        <v>2</v>
      </c>
      <c r="B12" s="29" t="s">
        <v>64</v>
      </c>
      <c r="C12" s="30">
        <v>110.921514402</v>
      </c>
      <c r="D12" s="42" t="s">
        <v>46</v>
      </c>
      <c r="E12" s="42" t="s">
        <v>39</v>
      </c>
      <c r="F12" s="42" t="s">
        <v>36</v>
      </c>
      <c r="G12" s="44"/>
      <c r="H12" s="44" t="s">
        <v>90</v>
      </c>
    </row>
    <row r="13" spans="1:8" s="32" customFormat="1" x14ac:dyDescent="0.25">
      <c r="A13" s="29" t="s">
        <v>15</v>
      </c>
      <c r="B13" s="29" t="s">
        <v>65</v>
      </c>
      <c r="C13" s="30">
        <v>140.743417016</v>
      </c>
      <c r="D13" s="42"/>
      <c r="E13" s="42"/>
      <c r="F13" s="42"/>
      <c r="G13" s="44"/>
      <c r="H13" s="44"/>
    </row>
    <row r="14" spans="1:8" s="32" customFormat="1" x14ac:dyDescent="0.25">
      <c r="A14" s="29" t="s">
        <v>1</v>
      </c>
      <c r="B14" s="29" t="s">
        <v>66</v>
      </c>
      <c r="C14" s="30">
        <v>609.0234860139999</v>
      </c>
      <c r="D14" s="42" t="s">
        <v>46</v>
      </c>
      <c r="E14" s="42" t="s">
        <v>114</v>
      </c>
      <c r="F14" s="45" t="s">
        <v>36</v>
      </c>
      <c r="G14" s="44"/>
      <c r="H14" s="44" t="s">
        <v>91</v>
      </c>
    </row>
    <row r="15" spans="1:8" s="32" customFormat="1" x14ac:dyDescent="0.25">
      <c r="A15" s="29" t="s">
        <v>29</v>
      </c>
      <c r="B15" s="29" t="s">
        <v>67</v>
      </c>
      <c r="C15" s="30">
        <v>-710</v>
      </c>
      <c r="D15" s="42"/>
      <c r="E15" s="42"/>
      <c r="F15" s="45"/>
      <c r="G15" s="44"/>
      <c r="H15" s="44"/>
    </row>
    <row r="16" spans="1:8" s="32" customFormat="1" x14ac:dyDescent="0.25">
      <c r="A16" s="29" t="s">
        <v>30</v>
      </c>
      <c r="B16" s="29" t="s">
        <v>67</v>
      </c>
      <c r="C16" s="30">
        <v>710</v>
      </c>
      <c r="D16" s="42"/>
      <c r="E16" s="42"/>
      <c r="F16" s="45"/>
      <c r="G16" s="44"/>
      <c r="H16" s="44"/>
    </row>
    <row r="17" spans="1:8" s="32" customFormat="1" x14ac:dyDescent="0.25">
      <c r="A17" s="29" t="s">
        <v>3</v>
      </c>
      <c r="B17" s="29" t="s">
        <v>68</v>
      </c>
      <c r="C17" s="30">
        <v>-68.289058049999994</v>
      </c>
      <c r="D17" s="42" t="s">
        <v>46</v>
      </c>
      <c r="E17" s="42" t="s">
        <v>114</v>
      </c>
      <c r="F17" s="42" t="s">
        <v>36</v>
      </c>
      <c r="G17" s="44"/>
      <c r="H17" s="44" t="s">
        <v>92</v>
      </c>
    </row>
    <row r="18" spans="1:8" s="32" customFormat="1" x14ac:dyDescent="0.25">
      <c r="A18" s="29" t="s">
        <v>4</v>
      </c>
      <c r="B18" s="29" t="s">
        <v>69</v>
      </c>
      <c r="C18" s="30">
        <v>-14.185220715</v>
      </c>
      <c r="D18" s="42"/>
      <c r="E18" s="42"/>
      <c r="F18" s="42"/>
      <c r="G18" s="44"/>
      <c r="H18" s="44"/>
    </row>
    <row r="19" spans="1:8" s="32" customFormat="1" ht="20.6" x14ac:dyDescent="0.25">
      <c r="A19" s="29" t="s">
        <v>5</v>
      </c>
      <c r="B19" s="29" t="s">
        <v>70</v>
      </c>
      <c r="C19" s="30">
        <v>0.5</v>
      </c>
      <c r="D19" s="31" t="s">
        <v>46</v>
      </c>
      <c r="E19" s="31" t="s">
        <v>44</v>
      </c>
      <c r="F19" s="31" t="s">
        <v>36</v>
      </c>
      <c r="G19" s="33"/>
      <c r="H19" s="33" t="s">
        <v>93</v>
      </c>
    </row>
    <row r="20" spans="1:8" s="32" customFormat="1" ht="30.9" x14ac:dyDescent="0.25">
      <c r="A20" s="29" t="s">
        <v>6</v>
      </c>
      <c r="B20" s="29" t="s">
        <v>71</v>
      </c>
      <c r="C20" s="30">
        <v>2.4254030879999999</v>
      </c>
      <c r="D20" s="31" t="s">
        <v>46</v>
      </c>
      <c r="E20" s="31" t="s">
        <v>40</v>
      </c>
      <c r="F20" s="31" t="s">
        <v>36</v>
      </c>
      <c r="G20" s="33"/>
      <c r="H20" s="33" t="s">
        <v>94</v>
      </c>
    </row>
    <row r="21" spans="1:8" s="32" customFormat="1" ht="30.9" x14ac:dyDescent="0.25">
      <c r="A21" s="29" t="s">
        <v>7</v>
      </c>
      <c r="B21" s="29" t="s">
        <v>72</v>
      </c>
      <c r="C21" s="30">
        <v>12.667269678999999</v>
      </c>
      <c r="D21" s="31" t="s">
        <v>46</v>
      </c>
      <c r="E21" s="31" t="s">
        <v>125</v>
      </c>
      <c r="F21" s="27" t="s">
        <v>85</v>
      </c>
      <c r="G21" s="27"/>
      <c r="H21" s="27" t="s">
        <v>95</v>
      </c>
    </row>
    <row r="22" spans="1:8" s="32" customFormat="1" ht="30.9" x14ac:dyDescent="0.25">
      <c r="A22" s="29" t="s">
        <v>8</v>
      </c>
      <c r="B22" s="29" t="s">
        <v>73</v>
      </c>
      <c r="C22" s="30">
        <v>340.828838088</v>
      </c>
      <c r="D22" s="31" t="s">
        <v>46</v>
      </c>
      <c r="E22" s="31" t="s">
        <v>117</v>
      </c>
      <c r="F22" s="31" t="s">
        <v>123</v>
      </c>
      <c r="G22" s="27"/>
      <c r="H22" s="27" t="s">
        <v>96</v>
      </c>
    </row>
    <row r="23" spans="1:8" s="32" customFormat="1" ht="41.15" x14ac:dyDescent="0.25">
      <c r="A23" s="29" t="s">
        <v>16</v>
      </c>
      <c r="B23" s="29" t="s">
        <v>74</v>
      </c>
      <c r="C23" s="30">
        <v>1371.916771161</v>
      </c>
      <c r="D23" s="31" t="s">
        <v>46</v>
      </c>
      <c r="E23" s="31" t="s">
        <v>115</v>
      </c>
      <c r="F23" s="27" t="s">
        <v>85</v>
      </c>
      <c r="G23" s="27"/>
      <c r="H23" s="27" t="s">
        <v>97</v>
      </c>
    </row>
    <row r="24" spans="1:8" s="32" customFormat="1" ht="72" x14ac:dyDescent="0.25">
      <c r="A24" s="29" t="s">
        <v>17</v>
      </c>
      <c r="B24" s="29" t="s">
        <v>75</v>
      </c>
      <c r="C24" s="30">
        <v>3439.1602415140001</v>
      </c>
      <c r="D24" s="31" t="s">
        <v>51</v>
      </c>
      <c r="E24" s="31" t="s">
        <v>116</v>
      </c>
      <c r="F24" s="31" t="s">
        <v>53</v>
      </c>
      <c r="G24" s="27"/>
      <c r="H24" s="27" t="s">
        <v>98</v>
      </c>
    </row>
    <row r="25" spans="1:8" s="32" customFormat="1" ht="10.3" customHeight="1" x14ac:dyDescent="0.25">
      <c r="A25" s="29" t="s">
        <v>18</v>
      </c>
      <c r="B25" s="29" t="s">
        <v>76</v>
      </c>
      <c r="C25" s="30">
        <v>1012.8968479949999</v>
      </c>
      <c r="D25" s="31" t="s">
        <v>108</v>
      </c>
      <c r="E25" s="31" t="s">
        <v>114</v>
      </c>
      <c r="F25" s="31" t="s">
        <v>36</v>
      </c>
      <c r="G25" s="27"/>
      <c r="H25" s="27"/>
    </row>
    <row r="26" spans="1:8" s="32" customFormat="1" ht="20.6" x14ac:dyDescent="0.25">
      <c r="A26" s="29" t="s">
        <v>21</v>
      </c>
      <c r="B26" s="29" t="s">
        <v>77</v>
      </c>
      <c r="C26" s="30">
        <v>870.57604354700004</v>
      </c>
      <c r="D26" s="31" t="s">
        <v>46</v>
      </c>
      <c r="E26" s="31" t="s">
        <v>114</v>
      </c>
      <c r="F26" s="31" t="s">
        <v>36</v>
      </c>
      <c r="G26" s="27"/>
      <c r="H26" s="27" t="s">
        <v>107</v>
      </c>
    </row>
    <row r="27" spans="1:8" s="32" customFormat="1" ht="41.15" x14ac:dyDescent="0.25">
      <c r="A27" s="29" t="s">
        <v>22</v>
      </c>
      <c r="B27" s="29" t="s">
        <v>78</v>
      </c>
      <c r="C27" s="30">
        <v>2789.344201157</v>
      </c>
      <c r="D27" s="31" t="s">
        <v>46</v>
      </c>
      <c r="E27" s="31" t="s">
        <v>35</v>
      </c>
      <c r="F27" s="31" t="s">
        <v>37</v>
      </c>
      <c r="G27" s="27" t="s">
        <v>42</v>
      </c>
      <c r="H27" s="27" t="s">
        <v>99</v>
      </c>
    </row>
    <row r="28" spans="1:8" s="32" customFormat="1" ht="20.6" x14ac:dyDescent="0.25">
      <c r="A28" s="29" t="s">
        <v>23</v>
      </c>
      <c r="B28" s="29" t="s">
        <v>79</v>
      </c>
      <c r="C28" s="30">
        <v>1407.3355833259998</v>
      </c>
      <c r="D28" s="34" t="s">
        <v>46</v>
      </c>
      <c r="E28" s="31" t="s">
        <v>114</v>
      </c>
      <c r="F28" s="31" t="s">
        <v>36</v>
      </c>
      <c r="G28" s="27"/>
      <c r="H28" s="35" t="s">
        <v>107</v>
      </c>
    </row>
    <row r="29" spans="1:8" s="32" customFormat="1" ht="51.45" x14ac:dyDescent="0.25">
      <c r="A29" s="29" t="s">
        <v>24</v>
      </c>
      <c r="B29" s="29" t="s">
        <v>80</v>
      </c>
      <c r="C29" s="30">
        <v>2320.6507604840003</v>
      </c>
      <c r="D29" s="31" t="s">
        <v>51</v>
      </c>
      <c r="E29" s="31" t="s">
        <v>118</v>
      </c>
      <c r="F29" s="31" t="s">
        <v>36</v>
      </c>
      <c r="G29" s="27"/>
      <c r="H29" s="27" t="s">
        <v>100</v>
      </c>
    </row>
    <row r="30" spans="1:8" s="32" customFormat="1" ht="185.15" x14ac:dyDescent="0.25">
      <c r="A30" s="29" t="s">
        <v>25</v>
      </c>
      <c r="B30" s="29" t="s">
        <v>81</v>
      </c>
      <c r="C30" s="30">
        <v>1893.1153778609998</v>
      </c>
      <c r="D30" s="31" t="s">
        <v>46</v>
      </c>
      <c r="E30" s="31" t="s">
        <v>57</v>
      </c>
      <c r="F30" s="31" t="s">
        <v>53</v>
      </c>
      <c r="G30" s="33"/>
      <c r="H30" s="33" t="s">
        <v>101</v>
      </c>
    </row>
    <row r="31" spans="1:8" s="32" customFormat="1" ht="72" x14ac:dyDescent="0.25">
      <c r="A31" s="29" t="s">
        <v>26</v>
      </c>
      <c r="B31" s="29" t="s">
        <v>82</v>
      </c>
      <c r="C31" s="30">
        <v>721.21370155799991</v>
      </c>
      <c r="D31" s="31" t="s">
        <v>108</v>
      </c>
      <c r="E31" s="31" t="s">
        <v>45</v>
      </c>
      <c r="F31" s="27" t="s">
        <v>85</v>
      </c>
      <c r="G31" s="33" t="s">
        <v>56</v>
      </c>
      <c r="H31" s="33" t="s">
        <v>113</v>
      </c>
    </row>
    <row r="32" spans="1:8" s="32" customFormat="1" ht="82.3" x14ac:dyDescent="0.25">
      <c r="A32" s="29" t="s">
        <v>27</v>
      </c>
      <c r="B32" s="29" t="s">
        <v>83</v>
      </c>
      <c r="C32" s="30">
        <v>58.323731162999998</v>
      </c>
      <c r="D32" s="31" t="s">
        <v>52</v>
      </c>
      <c r="E32" s="31" t="s">
        <v>119</v>
      </c>
      <c r="F32" s="27" t="s">
        <v>85</v>
      </c>
      <c r="G32" s="33" t="s">
        <v>43</v>
      </c>
      <c r="H32" s="33" t="s">
        <v>102</v>
      </c>
    </row>
    <row r="33" spans="1:8" s="32" customFormat="1" ht="20.6" x14ac:dyDescent="0.25">
      <c r="A33" s="29" t="s">
        <v>28</v>
      </c>
      <c r="B33" s="29" t="s">
        <v>84</v>
      </c>
      <c r="C33" s="30">
        <v>781.81767031799995</v>
      </c>
      <c r="D33" s="31" t="s">
        <v>108</v>
      </c>
      <c r="E33" s="31" t="s">
        <v>120</v>
      </c>
      <c r="F33" s="31" t="s">
        <v>36</v>
      </c>
      <c r="G33" s="27"/>
      <c r="H33" s="27"/>
    </row>
    <row r="34" spans="1:8" s="32" customFormat="1" ht="30.9" x14ac:dyDescent="0.25">
      <c r="A34" s="29" t="s">
        <v>19</v>
      </c>
      <c r="B34" s="29" t="s">
        <v>20</v>
      </c>
      <c r="C34" s="30">
        <v>903.51356881700019</v>
      </c>
      <c r="D34" s="31" t="s">
        <v>108</v>
      </c>
      <c r="E34" s="31" t="s">
        <v>109</v>
      </c>
      <c r="F34" s="31" t="s">
        <v>36</v>
      </c>
      <c r="G34" s="27"/>
      <c r="H34" s="27"/>
    </row>
    <row r="35" spans="1:8" s="32" customFormat="1" ht="40" customHeight="1" x14ac:dyDescent="0.25">
      <c r="A35" s="29" t="s">
        <v>11</v>
      </c>
      <c r="B35" s="29" t="s">
        <v>12</v>
      </c>
      <c r="C35" s="30">
        <v>-521.87829168900032</v>
      </c>
      <c r="D35" s="39" t="s">
        <v>46</v>
      </c>
      <c r="E35" s="39" t="s">
        <v>124</v>
      </c>
      <c r="F35" s="42" t="s">
        <v>36</v>
      </c>
      <c r="G35" s="27"/>
      <c r="H35" s="36" t="s">
        <v>107</v>
      </c>
    </row>
    <row r="36" spans="1:8" s="32" customFormat="1" ht="40" customHeight="1" x14ac:dyDescent="0.25">
      <c r="A36" s="29" t="s">
        <v>31</v>
      </c>
      <c r="B36" s="29" t="s">
        <v>12</v>
      </c>
      <c r="C36" s="30">
        <v>5552.384</v>
      </c>
      <c r="D36" s="40"/>
      <c r="E36" s="40"/>
      <c r="F36" s="42"/>
      <c r="G36" s="27"/>
      <c r="H36" s="37"/>
    </row>
    <row r="37" spans="1:8" s="32" customFormat="1" ht="40" customHeight="1" x14ac:dyDescent="0.25">
      <c r="A37" s="29" t="s">
        <v>13</v>
      </c>
      <c r="B37" s="29" t="s">
        <v>14</v>
      </c>
      <c r="C37" s="30">
        <v>3530.5840202750001</v>
      </c>
      <c r="D37" s="41"/>
      <c r="E37" s="46"/>
      <c r="F37" s="31" t="s">
        <v>41</v>
      </c>
      <c r="G37" s="31"/>
      <c r="H37" s="38"/>
    </row>
    <row r="38" spans="1:8" s="32" customFormat="1" ht="25.3" customHeight="1" x14ac:dyDescent="0.25">
      <c r="A38" s="42" t="s">
        <v>87</v>
      </c>
      <c r="B38" s="43"/>
      <c r="C38" s="30">
        <v>1011.725</v>
      </c>
      <c r="D38" s="31"/>
      <c r="E38" s="31"/>
      <c r="F38" s="31"/>
      <c r="G38" s="31"/>
      <c r="H38" s="31"/>
    </row>
    <row r="39" spans="1:8" s="18" customFormat="1" ht="10.75" thickBot="1" x14ac:dyDescent="0.3">
      <c r="A39" s="18" t="s">
        <v>32</v>
      </c>
      <c r="C39" s="19">
        <f>SUM(C10:C38)</f>
        <v>27763.418641453001</v>
      </c>
      <c r="D39" s="5"/>
      <c r="E39" s="5"/>
      <c r="F39" s="5"/>
      <c r="G39" s="5"/>
      <c r="H39" s="5"/>
    </row>
    <row r="40" spans="1:8" ht="10.75" thickTop="1" x14ac:dyDescent="0.25"/>
    <row r="41" spans="1:8" s="7" customFormat="1" x14ac:dyDescent="0.25">
      <c r="C41" s="17"/>
    </row>
  </sheetData>
  <mergeCells count="20">
    <mergeCell ref="H17:H18"/>
    <mergeCell ref="E14:E16"/>
    <mergeCell ref="E17:E18"/>
    <mergeCell ref="E12:E13"/>
    <mergeCell ref="H35:H37"/>
    <mergeCell ref="D35:D37"/>
    <mergeCell ref="A38:B38"/>
    <mergeCell ref="F12:F13"/>
    <mergeCell ref="G12:G13"/>
    <mergeCell ref="F17:F18"/>
    <mergeCell ref="G17:G18"/>
    <mergeCell ref="F14:F16"/>
    <mergeCell ref="G14:G16"/>
    <mergeCell ref="D17:D18"/>
    <mergeCell ref="F35:F36"/>
    <mergeCell ref="D12:D13"/>
    <mergeCell ref="D14:D16"/>
    <mergeCell ref="E35:E37"/>
    <mergeCell ref="H12:H13"/>
    <mergeCell ref="H14:H16"/>
  </mergeCells>
  <pageMargins left="0.2" right="0.2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DR-03 Q3b</vt:lpstr>
      <vt:lpstr>'DR-03 Q3b'!Print_Area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2020-01-28T15:45:45Z</dcterms:created>
  <dcterms:modified xsi:type="dcterms:W3CDTF">2020-01-28T15:51:43Z</dcterms:modified>
</cp:coreProperties>
</file>